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8_{1C34727A-663F-4612-8884-3778A2045A1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aluation and Pay Date Schedule" sheetId="2" r:id="rId1"/>
    <sheet name="Sheet3" sheetId="3" state="hidden" r:id="rId2"/>
    <sheet name="Sheet1" sheetId="4" state="hidden" r:id="rId3"/>
  </sheets>
  <definedNames>
    <definedName name="_xlnm.Print_Area" localSheetId="0">'Valuation and Pay Date Schedule'!$A$1:$G$46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F9" i="2" s="1"/>
  <c r="G10" i="2"/>
  <c r="F10" i="2" s="1"/>
  <c r="G11" i="2"/>
  <c r="F11" i="2" s="1"/>
  <c r="G12" i="2"/>
  <c r="F12" i="2" s="1"/>
  <c r="G13" i="2"/>
  <c r="F13" i="2" s="1"/>
  <c r="G14" i="2"/>
  <c r="F14" i="2" s="1"/>
  <c r="G15" i="2"/>
  <c r="F15" i="2" s="1"/>
  <c r="G16" i="2"/>
  <c r="F16" i="2" s="1"/>
  <c r="G17" i="2"/>
  <c r="F17" i="2" s="1"/>
  <c r="G18" i="2"/>
  <c r="F18" i="2" s="1"/>
  <c r="G19" i="2"/>
  <c r="F19" i="2" s="1"/>
  <c r="G20" i="2"/>
  <c r="F20" i="2" s="1"/>
  <c r="G21" i="2"/>
  <c r="F21" i="2" s="1"/>
  <c r="G22" i="2"/>
  <c r="F22" i="2" s="1"/>
  <c r="G23" i="2"/>
  <c r="F23" i="2" s="1"/>
  <c r="G24" i="2"/>
  <c r="F24" i="2" s="1"/>
  <c r="G25" i="2"/>
  <c r="F25" i="2" s="1"/>
  <c r="G26" i="2"/>
  <c r="F26" i="2" s="1"/>
  <c r="G27" i="2"/>
  <c r="F27" i="2" s="1"/>
  <c r="G28" i="2"/>
  <c r="F28" i="2" s="1"/>
  <c r="G29" i="2"/>
  <c r="F29" i="2" s="1"/>
  <c r="E26" i="2"/>
  <c r="D9" i="2"/>
  <c r="E9" i="2" s="1"/>
  <c r="D10" i="2"/>
  <c r="E10" i="2" s="1"/>
  <c r="D11" i="2"/>
  <c r="E11" i="2" s="1"/>
  <c r="D12" i="2"/>
  <c r="E12" i="2" s="1"/>
  <c r="D13" i="2"/>
  <c r="E13" i="2" s="1"/>
  <c r="D14" i="2"/>
  <c r="E14" i="2" s="1"/>
  <c r="D15" i="2"/>
  <c r="E15" i="2" s="1"/>
  <c r="D16" i="2"/>
  <c r="E16" i="2" s="1"/>
  <c r="D17" i="2"/>
  <c r="E17" i="2" s="1"/>
  <c r="D18" i="2"/>
  <c r="E18" i="2" s="1"/>
  <c r="D19" i="2"/>
  <c r="E19" i="2" s="1"/>
  <c r="D20" i="2"/>
  <c r="E20" i="2" s="1"/>
  <c r="D21" i="2"/>
  <c r="E21" i="2" s="1"/>
  <c r="D22" i="2"/>
  <c r="E22" i="2" s="1"/>
  <c r="D23" i="2"/>
  <c r="E23" i="2" s="1"/>
  <c r="D24" i="2"/>
  <c r="E24" i="2" s="1"/>
  <c r="D25" i="2"/>
  <c r="E25" i="2" s="1"/>
  <c r="D26" i="2"/>
  <c r="D27" i="2"/>
  <c r="E27" i="2" s="1"/>
  <c r="D28" i="2"/>
  <c r="E28" i="2" s="1"/>
  <c r="D29" i="2"/>
  <c r="E29" i="2" s="1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G8" i="2"/>
  <c r="F8" i="2" s="1"/>
  <c r="D8" i="2"/>
  <c r="E8" i="2" s="1"/>
  <c r="B8" i="2"/>
</calcChain>
</file>

<file path=xl/sharedStrings.xml><?xml version="1.0" encoding="utf-8"?>
<sst xmlns="http://schemas.openxmlformats.org/spreadsheetml/2006/main" count="30" uniqueCount="30">
  <si>
    <t>PF08-PR08-01-F009</t>
  </si>
  <si>
    <t>Subcontract Valuation Dates</t>
  </si>
  <si>
    <t>Nr</t>
  </si>
  <si>
    <t>Sub-Contractor Interim Application for Payment</t>
  </si>
  <si>
    <t>DUE DATE</t>
  </si>
  <si>
    <t>The Payer Notice</t>
  </si>
  <si>
    <t>The Pay Less Notice</t>
  </si>
  <si>
    <t xml:space="preserve">Final Date for Payment </t>
  </si>
  <si>
    <t>A</t>
  </si>
  <si>
    <t>B</t>
  </si>
  <si>
    <t>C</t>
  </si>
  <si>
    <t>D</t>
  </si>
  <si>
    <t>E</t>
  </si>
  <si>
    <t>F</t>
  </si>
  <si>
    <t>G</t>
  </si>
  <si>
    <t>C - 5</t>
  </si>
  <si>
    <t>C + 21</t>
  </si>
  <si>
    <t>D + 5</t>
  </si>
  <si>
    <t>G - 1</t>
  </si>
  <si>
    <t xml:space="preserve"> </t>
  </si>
  <si>
    <t>NOTE:</t>
  </si>
  <si>
    <t>The period of Interim Applications for Payment ends at the latest Valuation Assessment date stated in this SCHEDULE. Subsequent payments will become due to the Sub-Contractor in accordance with the provisions and conditions for final account under the Sub-Contract.</t>
  </si>
  <si>
    <t xml:space="preserve">Interim valuations to be received on above dates but to be forecast to Main Contract Interim Payment Application (C) </t>
  </si>
  <si>
    <t>If applications are received after the dates noted in column B GRAHAM reserve the right to not consider these until the next Application for Payment date in column (B) and the due date and final date for will be ammended accordingly.</t>
  </si>
  <si>
    <t>Subcontractors who have signed the VAT Self Billing Agreement shall not issue VAT invoices as they will not be considered as Applications for Payment</t>
  </si>
  <si>
    <t>If the dates in column B fall on a non-working day the application shall be issued on the last working day before the date but still forecast to the corresponding date in Column C</t>
  </si>
  <si>
    <t>Further Application Dates shall be issued once received from the Employer and this Document shall be updated.</t>
  </si>
  <si>
    <t>C + 30</t>
  </si>
  <si>
    <t xml:space="preserve">Appendix I - Assessment Schedule </t>
  </si>
  <si>
    <t xml:space="preserve">Assessment  Date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</si>
</sst>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2"/>
      <color theme="0"/>
      <name val="Arial"/>
      <family val="2"/>
    </font>
    <font>
      <b/>
      <sz val="18"/>
      <color theme="0"/>
      <name val="Arial"/>
      <family val="2"/>
    </font>
    <font>
      <b/>
      <sz val="11"/>
      <color rgb="FF004B4B"/>
      <name val="Arial"/>
      <family val="2"/>
    </font>
    <font>
      <sz val="10"/>
      <color rgb="FF004B4B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4B"/>
        <bgColor indexed="64"/>
      </patternFill>
    </fill>
    <fill>
      <patternFill patternType="solid">
        <fgColor rgb="FF00BB1E"/>
        <bgColor indexed="64"/>
      </patternFill>
    </fill>
    <fill>
      <patternFill patternType="solid">
        <fgColor rgb="FFCCCCC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6" fillId="2" borderId="5" xfId="0" applyFont="1" applyFill="1" applyBorder="1" applyAlignment="1">
      <alignment horizontal="center" vertical="top"/>
    </xf>
    <xf numFmtId="164" fontId="6" fillId="2" borderId="1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top"/>
    </xf>
    <xf numFmtId="164" fontId="6" fillId="2" borderId="8" xfId="0" applyNumberFormat="1" applyFont="1" applyFill="1" applyBorder="1" applyAlignment="1">
      <alignment horizontal="center" vertical="top"/>
    </xf>
    <xf numFmtId="14" fontId="6" fillId="2" borderId="8" xfId="0" applyNumberFormat="1" applyFont="1" applyFill="1" applyBorder="1" applyAlignment="1">
      <alignment horizontal="center" vertical="top"/>
    </xf>
    <xf numFmtId="164" fontId="7" fillId="2" borderId="8" xfId="0" applyNumberFormat="1" applyFont="1" applyFill="1" applyBorder="1" applyAlignment="1">
      <alignment horizontal="center" vertical="top"/>
    </xf>
    <xf numFmtId="164" fontId="6" fillId="2" borderId="9" xfId="0" applyNumberFormat="1" applyFont="1" applyFill="1" applyBorder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164" fontId="6" fillId="2" borderId="0" xfId="0" applyNumberFormat="1" applyFont="1" applyFill="1" applyAlignment="1">
      <alignment horizontal="center" vertical="top"/>
    </xf>
    <xf numFmtId="0" fontId="6" fillId="2" borderId="0" xfId="0" applyFont="1" applyFill="1" applyAlignment="1">
      <alignment vertical="top"/>
    </xf>
    <xf numFmtId="0" fontId="8" fillId="0" borderId="0" xfId="1" applyFont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164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2" borderId="0" xfId="0" applyFont="1" applyFill="1" applyAlignment="1">
      <alignment horizontal="center" vertical="top" wrapText="1"/>
    </xf>
    <xf numFmtId="164" fontId="6" fillId="2" borderId="0" xfId="0" applyNumberFormat="1" applyFont="1" applyFill="1" applyAlignment="1">
      <alignment horizontal="center" vertical="top" wrapText="1"/>
    </xf>
    <xf numFmtId="0" fontId="6" fillId="2" borderId="0" xfId="0" applyFont="1" applyFill="1" applyAlignment="1">
      <alignment vertical="top" wrapText="1"/>
    </xf>
    <xf numFmtId="0" fontId="6" fillId="0" borderId="0" xfId="0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164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5" borderId="2" xfId="0" applyFont="1" applyFill="1" applyBorder="1" applyAlignment="1">
      <alignment horizontal="center" vertical="top" wrapText="1"/>
    </xf>
    <xf numFmtId="164" fontId="8" fillId="5" borderId="3" xfId="0" applyNumberFormat="1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top" wrapText="1"/>
    </xf>
    <xf numFmtId="164" fontId="14" fillId="0" borderId="0" xfId="0" applyNumberFormat="1" applyFont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top" wrapText="1"/>
    </xf>
    <xf numFmtId="164" fontId="6" fillId="2" borderId="6" xfId="0" applyNumberFormat="1" applyFont="1" applyFill="1" applyBorder="1" applyAlignment="1">
      <alignment horizontal="center" vertical="top" wrapText="1"/>
    </xf>
    <xf numFmtId="164" fontId="6" fillId="2" borderId="10" xfId="0" applyNumberFormat="1" applyFont="1" applyFill="1" applyBorder="1" applyAlignment="1">
      <alignment horizontal="center" vertical="top"/>
    </xf>
    <xf numFmtId="0" fontId="12" fillId="3" borderId="0" xfId="1" applyFont="1" applyFill="1" applyAlignment="1">
      <alignment horizontal="left" vertical="center" wrapText="1"/>
    </xf>
    <xf numFmtId="164" fontId="6" fillId="0" borderId="0" xfId="0" applyNumberFormat="1" applyFont="1" applyAlignment="1">
      <alignment horizontal="left" vertical="top" wrapText="1"/>
    </xf>
    <xf numFmtId="0" fontId="6" fillId="2" borderId="0" xfId="0" applyFont="1" applyFill="1" applyAlignment="1">
      <alignment horizontal="justify" vertical="top" wrapText="1"/>
    </xf>
    <xf numFmtId="0" fontId="11" fillId="4" borderId="0" xfId="1" applyFont="1" applyFill="1" applyAlignment="1">
      <alignment horizontal="left" vertical="center" wrapText="1"/>
    </xf>
    <xf numFmtId="0" fontId="13" fillId="0" borderId="0" xfId="1" applyFont="1" applyAlignment="1">
      <alignment horizontal="right" vertical="top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004B4B"/>
      <color rgb="FFCCCCC6"/>
      <color rgb="FF00BB1E"/>
      <color rgb="FFB3D3C7"/>
      <color rgb="FFCDCD00"/>
      <color rgb="FF007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G50"/>
  <sheetViews>
    <sheetView showGridLines="0" tabSelected="1" topLeftCell="A6" zoomScale="90" zoomScaleNormal="90" zoomScalePageLayoutView="85" workbookViewId="0">
      <selection activeCell="C26" sqref="C26"/>
    </sheetView>
  </sheetViews>
  <sheetFormatPr defaultColWidth="9.26953125" defaultRowHeight="13" x14ac:dyDescent="0.35"/>
  <cols>
    <col min="1" max="1" width="6" style="2" customWidth="1"/>
    <col min="2" max="2" width="18.54296875" style="3" customWidth="1"/>
    <col min="3" max="3" width="12.7265625" style="3" customWidth="1"/>
    <col min="4" max="4" width="14.54296875" style="2" bestFit="1" customWidth="1"/>
    <col min="5" max="5" width="13.26953125" style="2" customWidth="1"/>
    <col min="6" max="6" width="12.7265625" style="2" customWidth="1"/>
    <col min="7" max="7" width="10.453125" style="1" customWidth="1"/>
    <col min="8" max="16384" width="9.26953125" style="1"/>
  </cols>
  <sheetData>
    <row r="1" spans="1:7" ht="48" customHeight="1" x14ac:dyDescent="0.35">
      <c r="A1" s="44" t="s">
        <v>28</v>
      </c>
      <c r="B1" s="44"/>
      <c r="C1" s="44"/>
      <c r="D1" s="44"/>
      <c r="E1" s="44"/>
      <c r="F1" s="44"/>
      <c r="G1" s="44"/>
    </row>
    <row r="2" spans="1:7" s="4" customFormat="1" ht="26.25" customHeight="1" x14ac:dyDescent="0.35">
      <c r="A2" s="48" t="s">
        <v>0</v>
      </c>
      <c r="B2" s="48"/>
      <c r="C2" s="48"/>
      <c r="D2" s="48"/>
      <c r="E2" s="48"/>
      <c r="F2" s="48"/>
      <c r="G2" s="48"/>
    </row>
    <row r="3" spans="1:7" s="4" customFormat="1" ht="24.75" customHeight="1" x14ac:dyDescent="0.35">
      <c r="A3" s="47" t="s">
        <v>1</v>
      </c>
      <c r="B3" s="47"/>
      <c r="C3" s="47"/>
      <c r="D3" s="47"/>
      <c r="E3" s="47"/>
      <c r="F3" s="47"/>
      <c r="G3" s="47"/>
    </row>
    <row r="4" spans="1:7" s="4" customFormat="1" ht="17.899999999999999" customHeight="1" thickBot="1" x14ac:dyDescent="0.4">
      <c r="A4" s="18"/>
      <c r="B4" s="18"/>
      <c r="C4" s="18"/>
      <c r="D4" s="18"/>
      <c r="E4" s="18"/>
      <c r="F4" s="18"/>
      <c r="G4" s="18"/>
    </row>
    <row r="5" spans="1:7" s="5" customFormat="1" ht="39" x14ac:dyDescent="0.35">
      <c r="A5" s="35" t="s">
        <v>2</v>
      </c>
      <c r="B5" s="36" t="s">
        <v>3</v>
      </c>
      <c r="C5" s="36" t="s">
        <v>29</v>
      </c>
      <c r="D5" s="37" t="s">
        <v>4</v>
      </c>
      <c r="E5" s="38" t="s">
        <v>5</v>
      </c>
      <c r="F5" s="38" t="s">
        <v>6</v>
      </c>
      <c r="G5" s="39" t="s">
        <v>7</v>
      </c>
    </row>
    <row r="6" spans="1:7" s="5" customFormat="1" ht="18" customHeight="1" x14ac:dyDescent="0.35">
      <c r="A6" s="19" t="s">
        <v>8</v>
      </c>
      <c r="B6" s="20" t="s">
        <v>9</v>
      </c>
      <c r="C6" s="20" t="s">
        <v>10</v>
      </c>
      <c r="D6" s="21" t="s">
        <v>11</v>
      </c>
      <c r="E6" s="22" t="s">
        <v>12</v>
      </c>
      <c r="F6" s="22" t="s">
        <v>13</v>
      </c>
      <c r="G6" s="23" t="s">
        <v>14</v>
      </c>
    </row>
    <row r="7" spans="1:7" s="6" customFormat="1" ht="28.5" customHeight="1" x14ac:dyDescent="0.35">
      <c r="A7" s="19"/>
      <c r="B7" s="20" t="s">
        <v>15</v>
      </c>
      <c r="C7" s="20"/>
      <c r="D7" s="21" t="s">
        <v>16</v>
      </c>
      <c r="E7" s="22" t="s">
        <v>17</v>
      </c>
      <c r="F7" s="22" t="s">
        <v>18</v>
      </c>
      <c r="G7" s="23" t="s">
        <v>27</v>
      </c>
    </row>
    <row r="8" spans="1:7" s="7" customFormat="1" ht="14.5" x14ac:dyDescent="0.35">
      <c r="A8" s="24">
        <v>1</v>
      </c>
      <c r="B8" s="25">
        <f>C8-5</f>
        <v>45531</v>
      </c>
      <c r="C8" s="25">
        <v>45536</v>
      </c>
      <c r="D8" s="25">
        <f>C8+21</f>
        <v>45557</v>
      </c>
      <c r="E8" s="41">
        <f>D8+5</f>
        <v>45562</v>
      </c>
      <c r="F8" s="41">
        <f>G8-1</f>
        <v>45565</v>
      </c>
      <c r="G8" s="42">
        <f>C8+30</f>
        <v>45566</v>
      </c>
    </row>
    <row r="9" spans="1:7" s="7" customFormat="1" ht="16.5" customHeight="1" x14ac:dyDescent="0.35">
      <c r="A9" s="8">
        <f>A8+1</f>
        <v>2</v>
      </c>
      <c r="B9" s="25">
        <f t="shared" ref="B9:B29" si="0">C9-5</f>
        <v>45561</v>
      </c>
      <c r="C9" s="9">
        <v>45566</v>
      </c>
      <c r="D9" s="25">
        <f t="shared" ref="D9:D29" si="1">C9+21</f>
        <v>45587</v>
      </c>
      <c r="E9" s="41">
        <f t="shared" ref="E9:E29" si="2">D9+5</f>
        <v>45592</v>
      </c>
      <c r="F9" s="41">
        <f t="shared" ref="F9:F29" si="3">G9-1</f>
        <v>45595</v>
      </c>
      <c r="G9" s="42">
        <f t="shared" ref="G9:G29" si="4">C9+30</f>
        <v>45596</v>
      </c>
    </row>
    <row r="10" spans="1:7" s="7" customFormat="1" ht="16.5" customHeight="1" x14ac:dyDescent="0.35">
      <c r="A10" s="8">
        <f t="shared" ref="A10:A29" si="5">A9+1</f>
        <v>3</v>
      </c>
      <c r="B10" s="25">
        <f t="shared" si="0"/>
        <v>45592</v>
      </c>
      <c r="C10" s="9">
        <v>45597</v>
      </c>
      <c r="D10" s="25">
        <f t="shared" si="1"/>
        <v>45618</v>
      </c>
      <c r="E10" s="41">
        <f t="shared" si="2"/>
        <v>45623</v>
      </c>
      <c r="F10" s="41">
        <f t="shared" si="3"/>
        <v>45626</v>
      </c>
      <c r="G10" s="42">
        <f t="shared" si="4"/>
        <v>45627</v>
      </c>
    </row>
    <row r="11" spans="1:7" s="7" customFormat="1" ht="16.5" customHeight="1" x14ac:dyDescent="0.35">
      <c r="A11" s="8">
        <f t="shared" si="5"/>
        <v>4</v>
      </c>
      <c r="B11" s="25">
        <f t="shared" si="0"/>
        <v>45622</v>
      </c>
      <c r="C11" s="9">
        <v>45627</v>
      </c>
      <c r="D11" s="25">
        <f t="shared" si="1"/>
        <v>45648</v>
      </c>
      <c r="E11" s="41">
        <f t="shared" si="2"/>
        <v>45653</v>
      </c>
      <c r="F11" s="41">
        <f t="shared" si="3"/>
        <v>45656</v>
      </c>
      <c r="G11" s="42">
        <f t="shared" si="4"/>
        <v>45657</v>
      </c>
    </row>
    <row r="12" spans="1:7" s="7" customFormat="1" ht="16.5" customHeight="1" x14ac:dyDescent="0.35">
      <c r="A12" s="8">
        <f t="shared" si="5"/>
        <v>5</v>
      </c>
      <c r="B12" s="25">
        <f t="shared" si="0"/>
        <v>45653</v>
      </c>
      <c r="C12" s="9">
        <v>45658</v>
      </c>
      <c r="D12" s="25">
        <f t="shared" si="1"/>
        <v>45679</v>
      </c>
      <c r="E12" s="41">
        <f t="shared" si="2"/>
        <v>45684</v>
      </c>
      <c r="F12" s="41">
        <f t="shared" si="3"/>
        <v>45687</v>
      </c>
      <c r="G12" s="42">
        <f t="shared" si="4"/>
        <v>45688</v>
      </c>
    </row>
    <row r="13" spans="1:7" s="7" customFormat="1" ht="16.5" customHeight="1" x14ac:dyDescent="0.35">
      <c r="A13" s="8">
        <f t="shared" si="5"/>
        <v>6</v>
      </c>
      <c r="B13" s="25">
        <f t="shared" si="0"/>
        <v>45684</v>
      </c>
      <c r="C13" s="9">
        <v>45689</v>
      </c>
      <c r="D13" s="25">
        <f t="shared" si="1"/>
        <v>45710</v>
      </c>
      <c r="E13" s="41">
        <f t="shared" si="2"/>
        <v>45715</v>
      </c>
      <c r="F13" s="41">
        <f t="shared" si="3"/>
        <v>45718</v>
      </c>
      <c r="G13" s="42">
        <f t="shared" si="4"/>
        <v>45719</v>
      </c>
    </row>
    <row r="14" spans="1:7" s="7" customFormat="1" ht="16.5" customHeight="1" x14ac:dyDescent="0.35">
      <c r="A14" s="8">
        <f t="shared" si="5"/>
        <v>7</v>
      </c>
      <c r="B14" s="25">
        <f t="shared" si="0"/>
        <v>45712</v>
      </c>
      <c r="C14" s="9">
        <v>45717</v>
      </c>
      <c r="D14" s="25">
        <f t="shared" si="1"/>
        <v>45738</v>
      </c>
      <c r="E14" s="41">
        <f t="shared" si="2"/>
        <v>45743</v>
      </c>
      <c r="F14" s="41">
        <f t="shared" si="3"/>
        <v>45746</v>
      </c>
      <c r="G14" s="42">
        <f t="shared" si="4"/>
        <v>45747</v>
      </c>
    </row>
    <row r="15" spans="1:7" s="7" customFormat="1" ht="16.5" customHeight="1" x14ac:dyDescent="0.35">
      <c r="A15" s="8">
        <f t="shared" si="5"/>
        <v>8</v>
      </c>
      <c r="B15" s="25">
        <f t="shared" si="0"/>
        <v>45743</v>
      </c>
      <c r="C15" s="9">
        <v>45748</v>
      </c>
      <c r="D15" s="25">
        <f t="shared" si="1"/>
        <v>45769</v>
      </c>
      <c r="E15" s="41">
        <f t="shared" si="2"/>
        <v>45774</v>
      </c>
      <c r="F15" s="41">
        <f t="shared" si="3"/>
        <v>45777</v>
      </c>
      <c r="G15" s="42">
        <f t="shared" si="4"/>
        <v>45778</v>
      </c>
    </row>
    <row r="16" spans="1:7" s="7" customFormat="1" ht="16.5" customHeight="1" x14ac:dyDescent="0.35">
      <c r="A16" s="8">
        <f t="shared" si="5"/>
        <v>9</v>
      </c>
      <c r="B16" s="25">
        <f t="shared" si="0"/>
        <v>45773</v>
      </c>
      <c r="C16" s="9">
        <v>45778</v>
      </c>
      <c r="D16" s="25">
        <f t="shared" si="1"/>
        <v>45799</v>
      </c>
      <c r="E16" s="41">
        <f t="shared" si="2"/>
        <v>45804</v>
      </c>
      <c r="F16" s="41">
        <f t="shared" si="3"/>
        <v>45807</v>
      </c>
      <c r="G16" s="42">
        <f t="shared" si="4"/>
        <v>45808</v>
      </c>
    </row>
    <row r="17" spans="1:7" ht="16.5" customHeight="1" x14ac:dyDescent="0.35">
      <c r="A17" s="8">
        <f t="shared" si="5"/>
        <v>10</v>
      </c>
      <c r="B17" s="25">
        <f t="shared" si="0"/>
        <v>45804</v>
      </c>
      <c r="C17" s="9">
        <v>45809</v>
      </c>
      <c r="D17" s="25">
        <f t="shared" si="1"/>
        <v>45830</v>
      </c>
      <c r="E17" s="41">
        <f t="shared" si="2"/>
        <v>45835</v>
      </c>
      <c r="F17" s="41">
        <f t="shared" si="3"/>
        <v>45838</v>
      </c>
      <c r="G17" s="42">
        <f t="shared" si="4"/>
        <v>45839</v>
      </c>
    </row>
    <row r="18" spans="1:7" ht="16.5" customHeight="1" x14ac:dyDescent="0.35">
      <c r="A18" s="8">
        <f t="shared" si="5"/>
        <v>11</v>
      </c>
      <c r="B18" s="25">
        <f t="shared" si="0"/>
        <v>45834</v>
      </c>
      <c r="C18" s="9">
        <v>45839</v>
      </c>
      <c r="D18" s="25">
        <f t="shared" si="1"/>
        <v>45860</v>
      </c>
      <c r="E18" s="41">
        <f t="shared" si="2"/>
        <v>45865</v>
      </c>
      <c r="F18" s="41">
        <f t="shared" si="3"/>
        <v>45868</v>
      </c>
      <c r="G18" s="42">
        <f t="shared" si="4"/>
        <v>45869</v>
      </c>
    </row>
    <row r="19" spans="1:7" ht="16.5" customHeight="1" x14ac:dyDescent="0.35">
      <c r="A19" s="8">
        <f t="shared" si="5"/>
        <v>12</v>
      </c>
      <c r="B19" s="25">
        <f t="shared" si="0"/>
        <v>45865</v>
      </c>
      <c r="C19" s="43">
        <v>45870</v>
      </c>
      <c r="D19" s="25">
        <f t="shared" si="1"/>
        <v>45891</v>
      </c>
      <c r="E19" s="41">
        <f t="shared" si="2"/>
        <v>45896</v>
      </c>
      <c r="F19" s="41">
        <f t="shared" si="3"/>
        <v>45899</v>
      </c>
      <c r="G19" s="42">
        <f t="shared" si="4"/>
        <v>45900</v>
      </c>
    </row>
    <row r="20" spans="1:7" ht="16.5" customHeight="1" x14ac:dyDescent="0.35">
      <c r="A20" s="8">
        <f t="shared" si="5"/>
        <v>13</v>
      </c>
      <c r="B20" s="25">
        <f t="shared" si="0"/>
        <v>45896</v>
      </c>
      <c r="C20" s="43">
        <v>45901</v>
      </c>
      <c r="D20" s="25">
        <f t="shared" si="1"/>
        <v>45922</v>
      </c>
      <c r="E20" s="41">
        <f t="shared" si="2"/>
        <v>45927</v>
      </c>
      <c r="F20" s="41">
        <f t="shared" si="3"/>
        <v>45930</v>
      </c>
      <c r="G20" s="42">
        <f t="shared" si="4"/>
        <v>45931</v>
      </c>
    </row>
    <row r="21" spans="1:7" ht="16.5" customHeight="1" x14ac:dyDescent="0.35">
      <c r="A21" s="8">
        <f t="shared" si="5"/>
        <v>14</v>
      </c>
      <c r="B21" s="25">
        <f t="shared" si="0"/>
        <v>45926</v>
      </c>
      <c r="C21" s="43">
        <v>45931</v>
      </c>
      <c r="D21" s="25">
        <f t="shared" si="1"/>
        <v>45952</v>
      </c>
      <c r="E21" s="41">
        <f t="shared" si="2"/>
        <v>45957</v>
      </c>
      <c r="F21" s="41">
        <f t="shared" si="3"/>
        <v>45960</v>
      </c>
      <c r="G21" s="42">
        <f t="shared" si="4"/>
        <v>45961</v>
      </c>
    </row>
    <row r="22" spans="1:7" ht="16.5" customHeight="1" x14ac:dyDescent="0.35">
      <c r="A22" s="8">
        <f t="shared" si="5"/>
        <v>15</v>
      </c>
      <c r="B22" s="25">
        <f t="shared" si="0"/>
        <v>45957</v>
      </c>
      <c r="C22" s="43">
        <v>45962</v>
      </c>
      <c r="D22" s="25">
        <f t="shared" si="1"/>
        <v>45983</v>
      </c>
      <c r="E22" s="41">
        <f t="shared" si="2"/>
        <v>45988</v>
      </c>
      <c r="F22" s="41">
        <f t="shared" si="3"/>
        <v>45991</v>
      </c>
      <c r="G22" s="42">
        <f t="shared" si="4"/>
        <v>45992</v>
      </c>
    </row>
    <row r="23" spans="1:7" ht="16.5" customHeight="1" x14ac:dyDescent="0.35">
      <c r="A23" s="8">
        <f t="shared" si="5"/>
        <v>16</v>
      </c>
      <c r="B23" s="25">
        <f t="shared" si="0"/>
        <v>45987</v>
      </c>
      <c r="C23" s="43">
        <v>45992</v>
      </c>
      <c r="D23" s="25">
        <f t="shared" si="1"/>
        <v>46013</v>
      </c>
      <c r="E23" s="41">
        <f t="shared" si="2"/>
        <v>46018</v>
      </c>
      <c r="F23" s="41">
        <f t="shared" si="3"/>
        <v>46021</v>
      </c>
      <c r="G23" s="42">
        <f t="shared" si="4"/>
        <v>46022</v>
      </c>
    </row>
    <row r="24" spans="1:7" ht="16.5" customHeight="1" x14ac:dyDescent="0.35">
      <c r="A24" s="8">
        <f t="shared" si="5"/>
        <v>17</v>
      </c>
      <c r="B24" s="25">
        <f t="shared" si="0"/>
        <v>46018</v>
      </c>
      <c r="C24" s="43">
        <v>46023</v>
      </c>
      <c r="D24" s="25">
        <f t="shared" si="1"/>
        <v>46044</v>
      </c>
      <c r="E24" s="41">
        <f t="shared" si="2"/>
        <v>46049</v>
      </c>
      <c r="F24" s="41">
        <f t="shared" si="3"/>
        <v>46052</v>
      </c>
      <c r="G24" s="42">
        <f t="shared" si="4"/>
        <v>46053</v>
      </c>
    </row>
    <row r="25" spans="1:7" ht="16.5" customHeight="1" x14ac:dyDescent="0.35">
      <c r="A25" s="8">
        <f t="shared" si="5"/>
        <v>18</v>
      </c>
      <c r="B25" s="25">
        <f t="shared" si="0"/>
        <v>46049</v>
      </c>
      <c r="C25" s="43">
        <v>46054</v>
      </c>
      <c r="D25" s="25">
        <f t="shared" si="1"/>
        <v>46075</v>
      </c>
      <c r="E25" s="41">
        <f t="shared" si="2"/>
        <v>46080</v>
      </c>
      <c r="F25" s="41">
        <f t="shared" si="3"/>
        <v>46083</v>
      </c>
      <c r="G25" s="42">
        <f t="shared" si="4"/>
        <v>46084</v>
      </c>
    </row>
    <row r="26" spans="1:7" ht="16.5" customHeight="1" x14ac:dyDescent="0.35">
      <c r="A26" s="8">
        <f t="shared" si="5"/>
        <v>19</v>
      </c>
      <c r="B26" s="25">
        <f t="shared" si="0"/>
        <v>46077</v>
      </c>
      <c r="C26" s="43">
        <v>46082</v>
      </c>
      <c r="D26" s="25">
        <f t="shared" si="1"/>
        <v>46103</v>
      </c>
      <c r="E26" s="41">
        <f t="shared" si="2"/>
        <v>46108</v>
      </c>
      <c r="F26" s="41">
        <f t="shared" si="3"/>
        <v>46111</v>
      </c>
      <c r="G26" s="42">
        <f t="shared" si="4"/>
        <v>46112</v>
      </c>
    </row>
    <row r="27" spans="1:7" ht="16.5" customHeight="1" x14ac:dyDescent="0.35">
      <c r="A27" s="8">
        <f t="shared" si="5"/>
        <v>20</v>
      </c>
      <c r="B27" s="25">
        <f t="shared" si="0"/>
        <v>46108</v>
      </c>
      <c r="C27" s="43">
        <v>46113</v>
      </c>
      <c r="D27" s="25">
        <f t="shared" si="1"/>
        <v>46134</v>
      </c>
      <c r="E27" s="41">
        <f t="shared" si="2"/>
        <v>46139</v>
      </c>
      <c r="F27" s="41">
        <f t="shared" si="3"/>
        <v>46142</v>
      </c>
      <c r="G27" s="42">
        <f t="shared" si="4"/>
        <v>46143</v>
      </c>
    </row>
    <row r="28" spans="1:7" ht="16.5" customHeight="1" x14ac:dyDescent="0.35">
      <c r="A28" s="8">
        <f t="shared" si="5"/>
        <v>21</v>
      </c>
      <c r="B28" s="25">
        <f t="shared" si="0"/>
        <v>46138</v>
      </c>
      <c r="C28" s="43">
        <v>46143</v>
      </c>
      <c r="D28" s="25">
        <f t="shared" si="1"/>
        <v>46164</v>
      </c>
      <c r="E28" s="41">
        <f t="shared" si="2"/>
        <v>46169</v>
      </c>
      <c r="F28" s="41">
        <f t="shared" si="3"/>
        <v>46172</v>
      </c>
      <c r="G28" s="42">
        <f t="shared" si="4"/>
        <v>46173</v>
      </c>
    </row>
    <row r="29" spans="1:7" ht="16.5" customHeight="1" x14ac:dyDescent="0.35">
      <c r="A29" s="8">
        <f t="shared" si="5"/>
        <v>22</v>
      </c>
      <c r="B29" s="25">
        <f t="shared" si="0"/>
        <v>46199</v>
      </c>
      <c r="C29" s="43">
        <v>46204</v>
      </c>
      <c r="D29" s="25">
        <f t="shared" si="1"/>
        <v>46225</v>
      </c>
      <c r="E29" s="41">
        <f t="shared" si="2"/>
        <v>46230</v>
      </c>
      <c r="F29" s="41">
        <f t="shared" si="3"/>
        <v>46233</v>
      </c>
      <c r="G29" s="42">
        <f t="shared" si="4"/>
        <v>46234</v>
      </c>
    </row>
    <row r="30" spans="1:7" ht="16.5" customHeight="1" thickBot="1" x14ac:dyDescent="0.4">
      <c r="A30" s="10"/>
      <c r="B30" s="11"/>
      <c r="C30" s="11"/>
      <c r="D30" s="12"/>
      <c r="E30" s="13"/>
      <c r="F30" s="13"/>
      <c r="G30" s="14"/>
    </row>
    <row r="31" spans="1:7" ht="16.5" customHeight="1" x14ac:dyDescent="0.35">
      <c r="A31" s="15"/>
      <c r="B31" s="16"/>
      <c r="C31" s="16"/>
      <c r="D31" s="15"/>
      <c r="E31" s="15"/>
      <c r="F31" s="15"/>
      <c r="G31" s="17"/>
    </row>
    <row r="32" spans="1:7" ht="16.5" customHeight="1" x14ac:dyDescent="0.35">
      <c r="A32" s="26" t="s">
        <v>20</v>
      </c>
      <c r="B32" s="16"/>
      <c r="C32" s="16"/>
      <c r="D32" s="15"/>
      <c r="E32" s="15"/>
      <c r="F32" s="15"/>
      <c r="G32" s="17"/>
    </row>
    <row r="33" spans="1:7" ht="16.5" customHeight="1" x14ac:dyDescent="0.35">
      <c r="A33" s="46" t="s">
        <v>21</v>
      </c>
      <c r="B33" s="46"/>
      <c r="C33" s="46"/>
      <c r="D33" s="46"/>
      <c r="E33" s="46"/>
      <c r="F33" s="46"/>
      <c r="G33" s="46"/>
    </row>
    <row r="34" spans="1:7" ht="34.15" customHeight="1" x14ac:dyDescent="0.35">
      <c r="A34" s="46"/>
      <c r="B34" s="46"/>
      <c r="C34" s="46"/>
      <c r="D34" s="46"/>
      <c r="E34" s="46"/>
      <c r="F34" s="46"/>
      <c r="G34" s="46"/>
    </row>
    <row r="35" spans="1:7" x14ac:dyDescent="0.35">
      <c r="A35" s="27"/>
      <c r="B35" s="28"/>
      <c r="C35" s="28"/>
      <c r="D35" s="27"/>
      <c r="E35" s="27"/>
      <c r="F35" s="27"/>
      <c r="G35" s="29"/>
    </row>
    <row r="36" spans="1:7" ht="12.75" customHeight="1" x14ac:dyDescent="0.35">
      <c r="A36" s="45" t="s">
        <v>22</v>
      </c>
      <c r="B36" s="45"/>
      <c r="C36" s="45"/>
      <c r="D36" s="45"/>
      <c r="E36" s="45"/>
      <c r="F36" s="45"/>
      <c r="G36" s="45"/>
    </row>
    <row r="37" spans="1:7" x14ac:dyDescent="0.35">
      <c r="A37" s="30"/>
      <c r="B37" s="31"/>
      <c r="C37" s="31"/>
      <c r="D37" s="30"/>
      <c r="E37" s="30"/>
      <c r="F37" s="30"/>
      <c r="G37" s="32"/>
    </row>
    <row r="38" spans="1:7" ht="16.5" customHeight="1" x14ac:dyDescent="0.35">
      <c r="A38" s="45" t="s">
        <v>23</v>
      </c>
      <c r="B38" s="45"/>
      <c r="C38" s="45"/>
      <c r="D38" s="45"/>
      <c r="E38" s="45"/>
      <c r="F38" s="45"/>
      <c r="G38" s="45"/>
    </row>
    <row r="39" spans="1:7" ht="32.25" customHeight="1" x14ac:dyDescent="0.35">
      <c r="A39" s="45"/>
      <c r="B39" s="45"/>
      <c r="C39" s="45"/>
      <c r="D39" s="45"/>
      <c r="E39" s="45"/>
      <c r="F39" s="45"/>
      <c r="G39" s="45"/>
    </row>
    <row r="40" spans="1:7" ht="15" customHeight="1" x14ac:dyDescent="0.35">
      <c r="A40" s="33"/>
      <c r="B40" s="33"/>
      <c r="C40" s="33"/>
      <c r="D40" s="33"/>
      <c r="E40" s="40"/>
      <c r="F40" s="33"/>
      <c r="G40" s="33"/>
    </row>
    <row r="41" spans="1:7" ht="33" customHeight="1" x14ac:dyDescent="0.35">
      <c r="A41" s="45" t="s">
        <v>24</v>
      </c>
      <c r="B41" s="45"/>
      <c r="C41" s="45"/>
      <c r="D41" s="45"/>
      <c r="E41" s="45"/>
      <c r="F41" s="45"/>
      <c r="G41" s="45"/>
    </row>
    <row r="42" spans="1:7" ht="15" customHeight="1" x14ac:dyDescent="0.35">
      <c r="A42" s="34" t="s">
        <v>19</v>
      </c>
      <c r="B42" s="34"/>
      <c r="C42" s="33"/>
      <c r="D42" s="34"/>
      <c r="E42" s="34"/>
      <c r="F42" s="34"/>
      <c r="G42" s="34"/>
    </row>
    <row r="43" spans="1:7" ht="33" customHeight="1" x14ac:dyDescent="0.35">
      <c r="A43" s="45" t="s">
        <v>25</v>
      </c>
      <c r="B43" s="45"/>
      <c r="C43" s="45"/>
      <c r="D43" s="45"/>
      <c r="E43" s="45"/>
      <c r="F43" s="45"/>
      <c r="G43" s="45"/>
    </row>
    <row r="44" spans="1:7" ht="15" customHeight="1" x14ac:dyDescent="0.35">
      <c r="A44" s="34"/>
      <c r="B44" s="33"/>
      <c r="C44" s="33"/>
      <c r="D44" s="34"/>
      <c r="E44" s="34"/>
      <c r="F44" s="34"/>
      <c r="G44" s="34"/>
    </row>
    <row r="45" spans="1:7" x14ac:dyDescent="0.35">
      <c r="A45" s="45" t="s">
        <v>26</v>
      </c>
      <c r="B45" s="45"/>
      <c r="C45" s="45"/>
      <c r="D45" s="45"/>
      <c r="E45" s="45"/>
      <c r="F45" s="45"/>
      <c r="G45" s="45"/>
    </row>
    <row r="46" spans="1:7" ht="29.25" customHeight="1" x14ac:dyDescent="0.35">
      <c r="A46" s="45"/>
      <c r="B46" s="45"/>
      <c r="C46" s="45"/>
      <c r="D46" s="45"/>
      <c r="E46" s="45"/>
      <c r="F46" s="45"/>
      <c r="G46" s="45"/>
    </row>
    <row r="47" spans="1:7" ht="32.25" customHeight="1" x14ac:dyDescent="0.35"/>
    <row r="50" ht="13.5" customHeight="1" x14ac:dyDescent="0.35"/>
  </sheetData>
  <mergeCells count="9">
    <mergeCell ref="A1:G1"/>
    <mergeCell ref="A45:G46"/>
    <mergeCell ref="A33:G34"/>
    <mergeCell ref="A36:G36"/>
    <mergeCell ref="A3:G3"/>
    <mergeCell ref="A2:G2"/>
    <mergeCell ref="A38:G39"/>
    <mergeCell ref="A41:G41"/>
    <mergeCell ref="A43:G43"/>
  </mergeCells>
  <printOptions horizontalCentered="1"/>
  <pageMargins left="0.31496062992125984" right="0.31496062992125984" top="0.35433070866141736" bottom="0.39370078740157483" header="0" footer="0.31496062992125984"/>
  <pageSetup paperSize="9" fitToWidth="0" fitToHeight="0" orientation="portrait" r:id="rId1"/>
  <headerFooter>
    <oddFooter>&amp;LVersion No: 1.0
Date Published: 29/04/2018&amp;C&amp;10Page &amp;P of &amp;N&amp;R&amp;G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struction Document" ma:contentTypeID="0x0101005C73616060B93C448DC923B532330F930400EAD8F7C2CC6E424F9A34BB74EBD683B9" ma:contentTypeVersion="7" ma:contentTypeDescription="Construction Document content type" ma:contentTypeScope="" ma:versionID="4d69676669572b799ed436156e73ccca">
  <xsd:schema xmlns:xsd="http://www.w3.org/2001/XMLSchema" xmlns:xs="http://www.w3.org/2001/XMLSchema" xmlns:p="http://schemas.microsoft.com/office/2006/metadata/properties" xmlns:ns1="d645c16c-1928-4f19-b768-9d162e10d837" xmlns:ns3="adef0c2d-2d73-4bde-8bd8-9fe4eb68038c" targetNamespace="http://schemas.microsoft.com/office/2006/metadata/properties" ma:root="true" ma:fieldsID="5eff44014706a2817333c2b27eb612c0" ns1:_="" ns3:_="">
    <xsd:import namespace="d645c16c-1928-4f19-b768-9d162e10d837"/>
    <xsd:import namespace="adef0c2d-2d73-4bde-8bd8-9fe4eb68038c"/>
    <xsd:element name="properties">
      <xsd:complexType>
        <xsd:sequence>
          <xsd:element name="documentManagement">
            <xsd:complexType>
              <xsd:all>
                <xsd:element ref="ns1:i563f09cab2a477db80797f8f62a6186" minOccurs="0"/>
                <xsd:element ref="ns1:TaxCatchAll" minOccurs="0"/>
                <xsd:element ref="ns1:TaxCatchAllLabel" minOccurs="0"/>
                <xsd:element ref="ns1:j0af011334774195b6e118089adb09f0" minOccurs="0"/>
                <xsd:element ref="ns1:k486926c67dc47168272e2f05dcaeca6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5c16c-1928-4f19-b768-9d162e10d837" elementFormDefault="qualified">
    <xsd:import namespace="http://schemas.microsoft.com/office/2006/documentManagement/types"/>
    <xsd:import namespace="http://schemas.microsoft.com/office/infopath/2007/PartnerControls"/>
    <xsd:element name="i563f09cab2a477db80797f8f62a6186" ma:index="8" nillable="true" ma:taxonomy="true" ma:internalName="i563f09cab2a477db80797f8f62a6186" ma:taxonomyFieldName="Division" ma:displayName="Division" ma:default="1;#Civils|ab64874e-3090-4d22-9556-46e18ef3f8b5" ma:fieldId="{2563f09c-ab2a-477d-b807-97f8f62a6186}" ma:sspId="fb1deb11-62d7-4d69-b5b4-17bb4121b025" ma:termSetId="2d0b31da-9e90-4045-aa31-814c85d7dc0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86210d13-933f-4b3f-a5e4-8c968f29ee2f}" ma:internalName="TaxCatchAll" ma:showField="CatchAllData" ma:web="d645c16c-1928-4f19-b768-9d162e10d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86210d13-933f-4b3f-a5e4-8c968f29ee2f}" ma:internalName="TaxCatchAllLabel" ma:readOnly="true" ma:showField="CatchAllDataLabel" ma:web="d645c16c-1928-4f19-b768-9d162e10d8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af011334774195b6e118089adb09f0" ma:index="12" nillable="true" ma:taxonomy="true" ma:internalName="j0af011334774195b6e118089adb09f0" ma:taxonomyFieldName="Framework" ma:displayName="Framework" ma:readOnly="false" ma:default="2;#Non-Framework|dd102518-b6d1-49ba-b65b-a2848478e329" ma:fieldId="{30af0113-3477-4195-b6e1-18089adb09f0}" ma:sspId="fb1deb11-62d7-4d69-b5b4-17bb4121b025" ma:termSetId="73b555e7-da11-412a-9d32-e45d0ca7ba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486926c67dc47168272e2f05dcaeca6" ma:index="14" nillable="true" ma:taxonomy="true" ma:internalName="k486926c67dc47168272e2f05dcaeca6" ma:taxonomyFieldName="ProjectName" ma:displayName="Project Name" ma:default="3;#Southern Trench Cap Interim Membrane Replacement|5f3d417b-808c-4b9d-bcdc-6a20d6bff2cd" ma:fieldId="{4486926c-67dc-4716-8272-e2f05dcaeca6}" ma:sspId="fb1deb11-62d7-4d69-b5b4-17bb4121b025" ma:termSetId="e889530e-cf6c-4fcb-be0f-a42558c963f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ef0c2d-2d73-4bde-8bd8-9fe4eb6803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563f09cab2a477db80797f8f62a6186 xmlns="d645c16c-1928-4f19-b768-9d162e10d837">
      <Terms xmlns="http://schemas.microsoft.com/office/infopath/2007/PartnerControls">
        <TermInfo xmlns="http://schemas.microsoft.com/office/infopath/2007/PartnerControls">
          <TermName xmlns="http://schemas.microsoft.com/office/infopath/2007/PartnerControls">Civils</TermName>
          <TermId xmlns="http://schemas.microsoft.com/office/infopath/2007/PartnerControls">ab64874e-3090-4d22-9556-46e18ef3f8b5</TermId>
        </TermInfo>
      </Terms>
    </i563f09cab2a477db80797f8f62a6186>
    <k486926c67dc47168272e2f05dcaeca6 xmlns="d645c16c-1928-4f19-b768-9d162e10d837">
      <Terms xmlns="http://schemas.microsoft.com/office/infopath/2007/PartnerControls">
        <TermInfo xmlns="http://schemas.microsoft.com/office/infopath/2007/PartnerControls">
          <TermName xmlns="http://schemas.microsoft.com/office/infopath/2007/PartnerControls">Southern Trench Cap Interim Membrane Replacement</TermName>
          <TermId xmlns="http://schemas.microsoft.com/office/infopath/2007/PartnerControls">5f3d417b-808c-4b9d-bcdc-6a20d6bff2cd</TermId>
        </TermInfo>
      </Terms>
    </k486926c67dc47168272e2f05dcaeca6>
    <TaxCatchAll xmlns="d645c16c-1928-4f19-b768-9d162e10d837">
      <Value>3</Value>
      <Value>2</Value>
      <Value>1</Value>
    </TaxCatchAll>
    <j0af011334774195b6e118089adb09f0 xmlns="d645c16c-1928-4f19-b768-9d162e10d837">
      <Terms xmlns="http://schemas.microsoft.com/office/infopath/2007/PartnerControls">
        <TermInfo xmlns="http://schemas.microsoft.com/office/infopath/2007/PartnerControls">
          <TermName xmlns="http://schemas.microsoft.com/office/infopath/2007/PartnerControls">Non-Framework</TermName>
          <TermId xmlns="http://schemas.microsoft.com/office/infopath/2007/PartnerControls">dd102518-b6d1-49ba-b65b-a2848478e329</TermId>
        </TermInfo>
      </Terms>
    </j0af011334774195b6e118089adb09f0>
  </documentManagement>
</p:properties>
</file>

<file path=customXml/itemProps1.xml><?xml version="1.0" encoding="utf-8"?>
<ds:datastoreItem xmlns:ds="http://schemas.openxmlformats.org/officeDocument/2006/customXml" ds:itemID="{7E238827-B99D-4440-B2F1-3B442D9E912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FD8824-A47B-4729-8E1B-4A47A59EDD68}"/>
</file>

<file path=customXml/itemProps3.xml><?xml version="1.0" encoding="utf-8"?>
<ds:datastoreItem xmlns:ds="http://schemas.openxmlformats.org/officeDocument/2006/customXml" ds:itemID="{45D7E6A0-1085-4ACF-B369-9AC5B2E12D2D}">
  <ds:schemaRefs>
    <ds:schemaRef ds:uri="http://schemas.microsoft.com/office/2006/metadata/properties"/>
    <ds:schemaRef ds:uri="http://schemas.microsoft.com/office/infopath/2007/PartnerControls"/>
    <ds:schemaRef ds:uri="9dfc47c9-8396-4650-a804-2c4d56facb30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Valuation and Pay Date Schedule</vt:lpstr>
      <vt:lpstr>Sheet3</vt:lpstr>
      <vt:lpstr>Sheet1</vt:lpstr>
      <vt:lpstr>'Valuation and Pay Date Schedule'!Print_Area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2024-09-16T15:35:16Z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0x0101005C73616060B93C448DC923B532330F930400EAD8F7C2CC6E424F9A34BB74EBD683B9</vt:lpwstr>
  </property>
  <property fmtid="{D5CDD505-2E9C-101B-9397-08002B2CF9AE}" pid="3" name="Owner">
    <vt:lpwstr>Declan Mulholland (BLD), Colin McKeever (CIV)</vt:lpwstr>
  </property>
  <property fmtid="{D5CDD505-2E9C-101B-9397-08002B2CF9AE}" pid="4" name="Category">
    <vt:lpwstr>n/a</vt:lpwstr>
  </property>
  <property fmtid="{D5CDD505-2E9C-101B-9397-08002B2CF9AE}" pid="5" name="Sub-Category">
    <vt:lpwstr>n/a</vt:lpwstr>
  </property>
</Properties>
</file>